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4x.2023 Varias intervencioens Cortas/Pliego/Sección 6/Grupo B/Escuela  N° 58 - Clara  Tacuarembó/"/>
    </mc:Choice>
  </mc:AlternateContent>
  <xr:revisionPtr revIDLastSave="5" documentId="13_ncr:1_{C068F425-BD6B-46B8-A75E-F037BDFCD354}" xr6:coauthVersionLast="47" xr6:coauthVersionMax="47" xr10:uidLastSave="{07620709-2E94-4A05-B841-3A5D812806EB}"/>
  <bookViews>
    <workbookView xWindow="-120" yWindow="-120" windowWidth="29040" windowHeight="158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generico'!$B$2:$G$73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43" l="1"/>
  <c r="G17" i="43"/>
  <c r="G36" i="43" l="1"/>
  <c r="G35" i="43"/>
  <c r="G34" i="43"/>
  <c r="G33" i="43" s="1"/>
  <c r="H32" i="43" s="1"/>
  <c r="G55" i="43" l="1"/>
  <c r="G21" i="43"/>
  <c r="G20" i="43" s="1"/>
  <c r="G45" i="43"/>
  <c r="G46" i="43"/>
  <c r="G44" i="43"/>
  <c r="G43" i="43"/>
  <c r="G42" i="43"/>
  <c r="G41" i="43"/>
  <c r="G40" i="43"/>
  <c r="G39" i="43"/>
  <c r="G38" i="43"/>
  <c r="H37" i="43" l="1"/>
  <c r="G66" i="43"/>
  <c r="G57" i="43"/>
  <c r="G56" i="43"/>
  <c r="G50" i="43" l="1"/>
  <c r="G49" i="43"/>
  <c r="H48" i="43" l="1"/>
  <c r="G31" i="43"/>
  <c r="G30" i="43" s="1"/>
  <c r="G18" i="43"/>
  <c r="H16" i="43" s="1"/>
  <c r="G71" i="43" l="1"/>
  <c r="G70" i="43"/>
  <c r="G69" i="43"/>
  <c r="G68" i="43"/>
  <c r="G67" i="43"/>
  <c r="G12" i="43"/>
  <c r="G11" i="43"/>
  <c r="H65" i="43" l="1"/>
  <c r="G64" i="43"/>
  <c r="G62" i="43"/>
  <c r="G60" i="43"/>
  <c r="G54" i="43"/>
  <c r="G53" i="43"/>
  <c r="G52" i="43" s="1"/>
  <c r="G29" i="43"/>
  <c r="G27" i="43"/>
  <c r="G23" i="43"/>
  <c r="H63" i="43" l="1"/>
  <c r="G61" i="43"/>
  <c r="G59" i="43"/>
  <c r="H51" i="43" s="1"/>
  <c r="G26" i="43"/>
  <c r="G28" i="43"/>
  <c r="G22" i="43"/>
  <c r="H19" i="43" s="1"/>
  <c r="G15" i="43"/>
  <c r="G14" i="43"/>
  <c r="G25" i="43" l="1"/>
  <c r="H24" i="43" s="1"/>
  <c r="G13" i="43"/>
  <c r="G10" i="43"/>
  <c r="H9" i="43" l="1"/>
  <c r="H72" i="43" l="1"/>
</calcChain>
</file>

<file path=xl/sharedStrings.xml><?xml version="1.0" encoding="utf-8"?>
<sst xmlns="http://schemas.openxmlformats.org/spreadsheetml/2006/main" count="162" uniqueCount="121">
  <si>
    <t>PINTURA</t>
  </si>
  <si>
    <t>m2</t>
  </si>
  <si>
    <t>RUBRO</t>
  </si>
  <si>
    <t>unidad</t>
  </si>
  <si>
    <t>ALUMINIO</t>
  </si>
  <si>
    <t>UNIDAD</t>
  </si>
  <si>
    <t>CANTIDAD</t>
  </si>
  <si>
    <t>DESCRIPCION</t>
  </si>
  <si>
    <t>global</t>
  </si>
  <si>
    <t>INSTALACION SANITARIA</t>
  </si>
  <si>
    <t>INSTALACION ELECTRICA</t>
  </si>
  <si>
    <t>1.1</t>
  </si>
  <si>
    <t>1.2</t>
  </si>
  <si>
    <t>Limpieza de azotea</t>
  </si>
  <si>
    <t>VARIOS</t>
  </si>
  <si>
    <t>1.2.1</t>
  </si>
  <si>
    <t>1.2.2</t>
  </si>
  <si>
    <t>Andamios</t>
  </si>
  <si>
    <t xml:space="preserve">DEMOLICIONES </t>
  </si>
  <si>
    <t>PREPARACION DEL TERRENO</t>
  </si>
  <si>
    <t>REVESTIMIENTOS</t>
  </si>
  <si>
    <t>CIELORRASOS</t>
  </si>
  <si>
    <t>CONSTRUCCIONES PROVISORIAS</t>
  </si>
  <si>
    <t>PRECIO UNITARIO ($)</t>
  </si>
  <si>
    <t>1.00</t>
  </si>
  <si>
    <t xml:space="preserve">Vallado  </t>
  </si>
  <si>
    <t>IMPLANTACION EN OBRA</t>
  </si>
  <si>
    <t>1,1,6</t>
  </si>
  <si>
    <t>ESPACIOS EXTERIORES</t>
  </si>
  <si>
    <t>Obra húmeda</t>
  </si>
  <si>
    <t>Carreras, dinteles y antepechos</t>
  </si>
  <si>
    <t xml:space="preserve">Reparacion de revoques interiores </t>
  </si>
  <si>
    <t>Reparación de revoques exteriores</t>
  </si>
  <si>
    <t>PARAMENTOS VERTICALES</t>
  </si>
  <si>
    <t>REVESTIMIENTOS INTERIORES</t>
  </si>
  <si>
    <t>REVESTIMIENTOS EXTERIORES</t>
  </si>
  <si>
    <t xml:space="preserve">AREAS  CUBIERTAS EXTERIORES ( galerías) </t>
  </si>
  <si>
    <t>PRECIO TOTAL RUBRO ($)</t>
  </si>
  <si>
    <t>4.00</t>
  </si>
  <si>
    <t>9.00</t>
  </si>
  <si>
    <t>9.1</t>
  </si>
  <si>
    <t>9.1.1</t>
  </si>
  <si>
    <t>9,1,1,1</t>
  </si>
  <si>
    <t>9.1.2</t>
  </si>
  <si>
    <t>9,1,2,1</t>
  </si>
  <si>
    <t>9.2</t>
  </si>
  <si>
    <t>PRECIO TOTAL SUBRUBRO ($)</t>
  </si>
  <si>
    <t>10.00</t>
  </si>
  <si>
    <t>12.00</t>
  </si>
  <si>
    <t>REPARACION DE CUBIERTAS  EXISTENTES</t>
  </si>
  <si>
    <t>TERMINACION DE CUBIERTAS</t>
  </si>
  <si>
    <t>10.3</t>
  </si>
  <si>
    <t>10,3,1</t>
  </si>
  <si>
    <t>10,3,4</t>
  </si>
  <si>
    <t>10,3,3</t>
  </si>
  <si>
    <t>17.00</t>
  </si>
  <si>
    <t>17,1,12</t>
  </si>
  <si>
    <t>17,1,13</t>
  </si>
  <si>
    <t>18.00</t>
  </si>
  <si>
    <t>18.1</t>
  </si>
  <si>
    <t>18.2</t>
  </si>
  <si>
    <t>RED DE DESAGÜES</t>
  </si>
  <si>
    <t>RED DE ABASTECIMIENTO</t>
  </si>
  <si>
    <t>18,1,7</t>
  </si>
  <si>
    <t>18,1,9</t>
  </si>
  <si>
    <t>18.3</t>
  </si>
  <si>
    <t>APARATOS SANITARIOS,GRIFERIAS Y ACCESORIOS</t>
  </si>
  <si>
    <t>18,3,9</t>
  </si>
  <si>
    <t>21.00</t>
  </si>
  <si>
    <t>Retiro de impermeabilizacion existente</t>
  </si>
  <si>
    <t>Reparación de aberturas existentes</t>
  </si>
  <si>
    <t>Técnico Prevencionista</t>
  </si>
  <si>
    <t>Plan de seguridad firmado por Técnico Prevencionista</t>
  </si>
  <si>
    <t>1,1,8</t>
  </si>
  <si>
    <t xml:space="preserve">Fletes de implantación </t>
  </si>
  <si>
    <t>Fletes retiro de obra</t>
  </si>
  <si>
    <t>Fletes durante ejecución de obra</t>
  </si>
  <si>
    <t>Limpieza diaria de obra</t>
  </si>
  <si>
    <t>Limpieza final de obra</t>
  </si>
  <si>
    <t>26.00</t>
  </si>
  <si>
    <t xml:space="preserve">Area de intervención </t>
  </si>
  <si>
    <t xml:space="preserve">Area construida </t>
  </si>
  <si>
    <t>Area construida</t>
  </si>
  <si>
    <t>RUBRO VARIOS</t>
  </si>
  <si>
    <t>Deposicion final y acarreo de escombros</t>
  </si>
  <si>
    <t>CERRAMIENTOS VERTICALES (Incluye aislacion termica)</t>
  </si>
  <si>
    <t>xx%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</si>
  <si>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</si>
  <si>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Demoliciones y retiro de escombros</t>
  </si>
  <si>
    <t>9,2,10</t>
  </si>
  <si>
    <t>Sobre revoque</t>
  </si>
  <si>
    <t>Sobre cielorraso</t>
  </si>
  <si>
    <t>18,1,21</t>
  </si>
  <si>
    <t>18,1,23</t>
  </si>
  <si>
    <t>Sistema de drenes</t>
  </si>
  <si>
    <t>Manteniemiento de la red de saneamiento</t>
  </si>
  <si>
    <t>Mantenimiento de la Fosa séptica y colocación de bomba</t>
  </si>
  <si>
    <t>18,1,22</t>
  </si>
  <si>
    <t>18,2,5</t>
  </si>
  <si>
    <t>Adecuación de la instalación de abastecimiento</t>
  </si>
  <si>
    <t>Reparaciones</t>
  </si>
  <si>
    <t>Tipo A02 - Ventana (incluye suministro e instalación)</t>
  </si>
  <si>
    <t>Tipo A06 - Puerta (incluye suministro e instalación)</t>
  </si>
  <si>
    <t>Tipo A01 - Ventana (incluye suministro e instalación)</t>
  </si>
  <si>
    <t>Tipo A04 - Ventana (incluye suministro e instalación)</t>
  </si>
  <si>
    <t>Tipo A05 - Puerta (incluye suministro e instalación)</t>
  </si>
  <si>
    <t>Tipo A03 - Ventana (incluye suministro e instalación)</t>
  </si>
  <si>
    <t>Tipo A07 - Ventana (incluye suministro e instalación)</t>
  </si>
  <si>
    <t>Tipo A08 - Ventana (incluye suministro e instalación)</t>
  </si>
  <si>
    <t>Tipo A09 - Ventana (incluye suministro e instalación)</t>
  </si>
  <si>
    <t>Reparaciones en muros: grietas</t>
  </si>
  <si>
    <t>Grifería, llaves, sifones, colillas y accesorios</t>
  </si>
  <si>
    <t>Adecuación de la instalación eléctrica y colocación de aire acondicionado.</t>
  </si>
  <si>
    <t>Reparación de cubierta de hormigón (adecuación de sustrato - emulsión aslfáltica 3 manos - membrana asfáltica)</t>
  </si>
  <si>
    <t>Reparaciones de cielorrasos, limpieza y revoques</t>
  </si>
  <si>
    <t xml:space="preserve">Retiro de aberturas </t>
  </si>
  <si>
    <t>ESCUELA Nº58
UBICACIÓN: Ruta Nacional Nº59 Km 80
PADRON: 	Rural 14731 
LOCALIDAD: CLARA, TACUAREMBÓ 
Objeto de las obras: 
•	Demolición de construcción posterior. 
•	Reimpermeabilización de losas de hormigón existentes. 
•	Reparación de cielorrasos. 
•	Sustitución de aberturas. 
•	Reparación de revoques, grietas y pintura.
•	Reinstalación eléctrica.
•	Instalación sanitaria</t>
  </si>
  <si>
    <t>Interceptor de grasa 20 litros y conexiones</t>
  </si>
  <si>
    <t>PPT 20X20 y conexiones</t>
  </si>
  <si>
    <t>18,1,24</t>
  </si>
  <si>
    <t>Limpieza sistema de captación de agua de lluvia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</si>
</sst>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</cellStyleXfs>
  <cellXfs count="13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6" fillId="0" borderId="0" xfId="0" applyNumberFormat="1" applyFont="1" applyAlignment="1">
      <alignment horizontal="center"/>
    </xf>
    <xf numFmtId="4" fontId="106" fillId="0" borderId="0" xfId="0" applyNumberFormat="1" applyFont="1"/>
    <xf numFmtId="4" fontId="106" fillId="0" borderId="0" xfId="0" applyNumberFormat="1" applyFont="1" applyAlignment="1">
      <alignment horizontal="right"/>
    </xf>
    <xf numFmtId="10" fontId="106" fillId="0" borderId="0" xfId="47864" applyNumberFormat="1" applyFont="1"/>
    <xf numFmtId="0" fontId="106" fillId="0" borderId="0" xfId="47864" applyFont="1"/>
    <xf numFmtId="170" fontId="107" fillId="0" borderId="0" xfId="0" applyFont="1" applyAlignment="1">
      <alignment horizontal="left" vertical="center" indent="15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2" fillId="52" borderId="25" xfId="47865" applyFont="1" applyFill="1" applyBorder="1" applyAlignment="1">
      <alignment horizontal="center" vertical="center" wrapText="1"/>
    </xf>
    <xf numFmtId="0" fontId="112" fillId="52" borderId="25" xfId="47864" applyFont="1" applyFill="1" applyBorder="1" applyAlignment="1">
      <alignment horizontal="center" vertical="center" wrapText="1"/>
    </xf>
    <xf numFmtId="4" fontId="109" fillId="53" borderId="26" xfId="0" applyNumberFormat="1" applyFont="1" applyFill="1" applyBorder="1" applyAlignment="1">
      <alignment horizontal="center"/>
    </xf>
    <xf numFmtId="4" fontId="109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4" applyFont="1" applyFill="1" applyBorder="1"/>
    <xf numFmtId="0" fontId="109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09" fillId="54" borderId="37" xfId="17901" applyFont="1" applyFill="1" applyBorder="1" applyAlignment="1">
      <alignment horizontal="center"/>
    </xf>
    <xf numFmtId="207" fontId="106" fillId="0" borderId="36" xfId="47864" applyNumberFormat="1" applyFont="1" applyBorder="1" applyAlignment="1">
      <alignment horizontal="right" indent="1"/>
    </xf>
    <xf numFmtId="0" fontId="23" fillId="51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51" borderId="35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0" fontId="23" fillId="0" borderId="35" xfId="47870" applyFont="1" applyBorder="1" applyAlignment="1">
      <alignment horizontal="center"/>
    </xf>
    <xf numFmtId="0" fontId="23" fillId="0" borderId="41" xfId="47870" applyFont="1" applyBorder="1" applyAlignment="1">
      <alignment horizontal="center"/>
    </xf>
    <xf numFmtId="0" fontId="23" fillId="0" borderId="37" xfId="47870" applyFont="1" applyBorder="1" applyAlignment="1">
      <alignment horizontal="center"/>
    </xf>
    <xf numFmtId="0" fontId="23" fillId="0" borderId="39" xfId="47870" applyFont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4" fontId="109" fillId="55" borderId="26" xfId="0" applyNumberFormat="1" applyFont="1" applyFill="1" applyBorder="1" applyAlignment="1">
      <alignment horizontal="center"/>
    </xf>
    <xf numFmtId="4" fontId="109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6" fillId="55" borderId="27" xfId="47864" applyFont="1" applyFill="1" applyBorder="1"/>
    <xf numFmtId="4" fontId="23" fillId="0" borderId="46" xfId="17901" applyNumberFormat="1" applyFont="1" applyBorder="1" applyAlignment="1">
      <alignment horizontal="center"/>
    </xf>
    <xf numFmtId="0" fontId="109" fillId="57" borderId="35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06" fillId="57" borderId="31" xfId="47864" applyNumberFormat="1" applyFont="1" applyFill="1" applyBorder="1" applyAlignment="1">
      <alignment horizontal="right" indent="1"/>
    </xf>
    <xf numFmtId="2" fontId="23" fillId="0" borderId="35" xfId="17901" applyNumberFormat="1" applyFont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06" fillId="50" borderId="31" xfId="47864" applyNumberFormat="1" applyFont="1" applyFill="1" applyBorder="1" applyAlignment="1">
      <alignment horizontal="right" indent="1"/>
    </xf>
    <xf numFmtId="3" fontId="109" fillId="53" borderId="26" xfId="0" applyNumberFormat="1" applyFont="1" applyFill="1" applyBorder="1" applyAlignment="1">
      <alignment horizontal="center"/>
    </xf>
    <xf numFmtId="2" fontId="105" fillId="53" borderId="27" xfId="47864" applyNumberFormat="1" applyFont="1" applyFill="1" applyBorder="1" applyAlignment="1">
      <alignment horizontal="center"/>
    </xf>
    <xf numFmtId="4" fontId="105" fillId="53" borderId="27" xfId="47864" applyNumberFormat="1" applyFont="1" applyFill="1" applyBorder="1" applyAlignment="1">
      <alignment horizontal="center"/>
    </xf>
    <xf numFmtId="207" fontId="106" fillId="50" borderId="51" xfId="47864" applyNumberFormat="1" applyFont="1" applyFill="1" applyBorder="1" applyAlignment="1">
      <alignment horizontal="right" indent="1"/>
    </xf>
    <xf numFmtId="4" fontId="23" fillId="0" borderId="36" xfId="47842" applyNumberFormat="1" applyFont="1" applyFill="1" applyBorder="1" applyAlignment="1">
      <alignment horizontal="center"/>
    </xf>
    <xf numFmtId="207" fontId="106" fillId="0" borderId="50" xfId="47864" applyNumberFormat="1" applyFont="1" applyBorder="1" applyAlignment="1">
      <alignment horizontal="right" indent="1"/>
    </xf>
    <xf numFmtId="207" fontId="106" fillId="50" borderId="54" xfId="47864" applyNumberFormat="1" applyFont="1" applyFill="1" applyBorder="1" applyAlignment="1">
      <alignment horizontal="right" indent="1"/>
    </xf>
    <xf numFmtId="4" fontId="108" fillId="0" borderId="50" xfId="47864" applyNumberFormat="1" applyFont="1" applyBorder="1" applyAlignment="1">
      <alignment horizontal="center"/>
    </xf>
    <xf numFmtId="0" fontId="109" fillId="50" borderId="32" xfId="17901" applyFont="1" applyFill="1" applyBorder="1"/>
    <xf numFmtId="0" fontId="23" fillId="0" borderId="52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09" fillId="54" borderId="52" xfId="17901" applyFont="1" applyFill="1" applyBorder="1"/>
    <xf numFmtId="4" fontId="23" fillId="0" borderId="52" xfId="0" applyNumberFormat="1" applyFont="1" applyBorder="1"/>
    <xf numFmtId="4" fontId="23" fillId="0" borderId="53" xfId="0" applyNumberFormat="1" applyFont="1" applyBorder="1"/>
    <xf numFmtId="0" fontId="109" fillId="57" borderId="32" xfId="17901" applyFont="1" applyFill="1" applyBorder="1"/>
    <xf numFmtId="0" fontId="101" fillId="50" borderId="32" xfId="17901" applyFont="1" applyFill="1" applyBorder="1"/>
    <xf numFmtId="0" fontId="101" fillId="50" borderId="52" xfId="17901" applyFont="1" applyFill="1" applyBorder="1"/>
    <xf numFmtId="0" fontId="23" fillId="0" borderId="32" xfId="47870" applyFont="1" applyBorder="1"/>
    <xf numFmtId="0" fontId="23" fillId="0" borderId="52" xfId="47870" applyFont="1" applyBorder="1"/>
    <xf numFmtId="0" fontId="23" fillId="0" borderId="44" xfId="17901" applyFont="1" applyBorder="1"/>
    <xf numFmtId="4" fontId="23" fillId="0" borderId="55" xfId="0" applyNumberFormat="1" applyFont="1" applyBorder="1" applyAlignment="1">
      <alignment horizontal="center"/>
    </xf>
    <xf numFmtId="0" fontId="23" fillId="57" borderId="39" xfId="17901" applyFont="1" applyFill="1" applyBorder="1" applyAlignment="1">
      <alignment horizontal="center"/>
    </xf>
    <xf numFmtId="0" fontId="23" fillId="50" borderId="46" xfId="17901" applyFont="1" applyFill="1" applyBorder="1" applyAlignment="1">
      <alignment horizontal="center"/>
    </xf>
    <xf numFmtId="0" fontId="23" fillId="50" borderId="57" xfId="17901" applyFont="1" applyFill="1" applyBorder="1" applyAlignment="1">
      <alignment horizontal="center"/>
    </xf>
    <xf numFmtId="0" fontId="23" fillId="50" borderId="41" xfId="17901" applyFont="1" applyFill="1" applyBorder="1" applyAlignment="1">
      <alignment horizontal="center"/>
    </xf>
    <xf numFmtId="0" fontId="23" fillId="0" borderId="58" xfId="17901" applyFont="1" applyBorder="1" applyAlignment="1">
      <alignment horizontal="center"/>
    </xf>
    <xf numFmtId="0" fontId="23" fillId="0" borderId="50" xfId="47864" applyFont="1" applyBorder="1" applyAlignment="1">
      <alignment horizontal="right" indent="1"/>
    </xf>
    <xf numFmtId="3" fontId="23" fillId="50" borderId="51" xfId="47842" applyNumberFormat="1" applyFont="1" applyFill="1" applyBorder="1" applyAlignment="1">
      <alignment horizontal="right"/>
    </xf>
    <xf numFmtId="4" fontId="106" fillId="53" borderId="28" xfId="47864" applyNumberFormat="1" applyFont="1" applyFill="1" applyBorder="1"/>
    <xf numFmtId="2" fontId="106" fillId="53" borderId="28" xfId="47864" applyNumberFormat="1" applyFont="1" applyFill="1" applyBorder="1" applyAlignment="1">
      <alignment horizontal="right"/>
    </xf>
    <xf numFmtId="2" fontId="106" fillId="57" borderId="40" xfId="47864" applyNumberFormat="1" applyFont="1" applyFill="1" applyBorder="1" applyAlignment="1">
      <alignment horizontal="right" indent="1"/>
    </xf>
    <xf numFmtId="2" fontId="106" fillId="55" borderId="28" xfId="47864" applyNumberFormat="1" applyFont="1" applyFill="1" applyBorder="1"/>
    <xf numFmtId="0" fontId="23" fillId="54" borderId="41" xfId="17901" applyFont="1" applyFill="1" applyBorder="1" applyAlignment="1">
      <alignment horizontal="center"/>
    </xf>
    <xf numFmtId="3" fontId="23" fillId="54" borderId="51" xfId="47842" applyNumberFormat="1" applyFont="1" applyFill="1" applyBorder="1" applyAlignment="1">
      <alignment horizontal="center"/>
    </xf>
    <xf numFmtId="207" fontId="106" fillId="54" borderId="31" xfId="47864" applyNumberFormat="1" applyFont="1" applyFill="1" applyBorder="1" applyAlignment="1">
      <alignment horizontal="right" indent="1"/>
    </xf>
    <xf numFmtId="2" fontId="106" fillId="54" borderId="40" xfId="47864" applyNumberFormat="1" applyFont="1" applyFill="1" applyBorder="1"/>
    <xf numFmtId="207" fontId="106" fillId="54" borderId="54" xfId="47864" applyNumberFormat="1" applyFont="1" applyFill="1" applyBorder="1" applyAlignment="1">
      <alignment horizontal="right" indent="1"/>
    </xf>
    <xf numFmtId="0" fontId="23" fillId="50" borderId="39" xfId="17901" applyFont="1" applyFill="1" applyBorder="1" applyAlignment="1">
      <alignment horizontal="center"/>
    </xf>
    <xf numFmtId="2" fontId="106" fillId="50" borderId="40" xfId="47864" applyNumberFormat="1" applyFont="1" applyFill="1" applyBorder="1" applyAlignment="1">
      <alignment horizontal="right" indent="1"/>
    </xf>
    <xf numFmtId="0" fontId="23" fillId="57" borderId="56" xfId="17901" applyFont="1" applyFill="1" applyBorder="1" applyAlignment="1">
      <alignment horizontal="center"/>
    </xf>
    <xf numFmtId="3" fontId="23" fillId="57" borderId="33" xfId="47842" applyNumberFormat="1" applyFont="1" applyFill="1" applyBorder="1" applyAlignment="1">
      <alignment horizontal="right"/>
    </xf>
    <xf numFmtId="207" fontId="106" fillId="57" borderId="33" xfId="47864" applyNumberFormat="1" applyFont="1" applyFill="1" applyBorder="1" applyAlignment="1">
      <alignment horizontal="right" indent="1"/>
    </xf>
    <xf numFmtId="207" fontId="106" fillId="57" borderId="38" xfId="47864" applyNumberFormat="1" applyFont="1" applyFill="1" applyBorder="1" applyAlignment="1">
      <alignment horizontal="right" indent="1"/>
    </xf>
    <xf numFmtId="207" fontId="106" fillId="57" borderId="54" xfId="47864" applyNumberFormat="1" applyFont="1" applyFill="1" applyBorder="1" applyAlignment="1">
      <alignment horizontal="right" indent="1"/>
    </xf>
    <xf numFmtId="207" fontId="106" fillId="50" borderId="38" xfId="47864" applyNumberFormat="1" applyFont="1" applyFill="1" applyBorder="1" applyAlignment="1">
      <alignment horizontal="right" indent="1"/>
    </xf>
    <xf numFmtId="2" fontId="106" fillId="50" borderId="54" xfId="47864" applyNumberFormat="1" applyFont="1" applyFill="1" applyBorder="1" applyAlignment="1">
      <alignment horizontal="right" indent="1"/>
    </xf>
    <xf numFmtId="2" fontId="109" fillId="57" borderId="35" xfId="17901" applyNumberFormat="1" applyFont="1" applyFill="1" applyBorder="1" applyAlignment="1">
      <alignment horizontal="center"/>
    </xf>
    <xf numFmtId="2" fontId="106" fillId="57" borderId="38" xfId="47864" applyNumberFormat="1" applyFont="1" applyFill="1" applyBorder="1" applyAlignment="1">
      <alignment horizontal="right"/>
    </xf>
    <xf numFmtId="0" fontId="109" fillId="57" borderId="50" xfId="17901" applyFont="1" applyFill="1" applyBorder="1"/>
    <xf numFmtId="4" fontId="23" fillId="0" borderId="59" xfId="0" applyNumberFormat="1" applyFont="1" applyBorder="1"/>
    <xf numFmtId="0" fontId="23" fillId="0" borderId="59" xfId="17901" applyFont="1" applyBorder="1"/>
    <xf numFmtId="189" fontId="23" fillId="0" borderId="35" xfId="17901" applyNumberFormat="1" applyFont="1" applyBorder="1" applyAlignment="1">
      <alignment horizontal="center"/>
    </xf>
    <xf numFmtId="4" fontId="108" fillId="0" borderId="45" xfId="47864" applyNumberFormat="1" applyFont="1" applyBorder="1" applyAlignment="1">
      <alignment horizontal="center"/>
    </xf>
    <xf numFmtId="4" fontId="23" fillId="0" borderId="43" xfId="47842" applyNumberFormat="1" applyFont="1" applyFill="1" applyBorder="1" applyAlignment="1">
      <alignment horizontal="center"/>
    </xf>
    <xf numFmtId="4" fontId="23" fillId="0" borderId="45" xfId="47842" applyNumberFormat="1" applyFont="1" applyFill="1" applyBorder="1" applyAlignment="1">
      <alignment horizontal="center"/>
    </xf>
    <xf numFmtId="2" fontId="105" fillId="58" borderId="30" xfId="47864" applyNumberFormat="1" applyFont="1" applyFill="1" applyBorder="1" applyAlignment="1">
      <alignment horizontal="right"/>
    </xf>
    <xf numFmtId="10" fontId="113" fillId="56" borderId="64" xfId="47865" applyNumberFormat="1" applyFont="1" applyFill="1" applyBorder="1" applyAlignment="1">
      <alignment horizontal="center" vertical="center" wrapText="1"/>
    </xf>
    <xf numFmtId="10" fontId="113" fillId="56" borderId="68" xfId="47865" applyNumberFormat="1" applyFont="1" applyFill="1" applyBorder="1" applyAlignment="1">
      <alignment horizontal="center" vertical="center" wrapText="1"/>
    </xf>
    <xf numFmtId="10" fontId="113" fillId="56" borderId="72" xfId="47865" applyNumberFormat="1" applyFont="1" applyFill="1" applyBorder="1" applyAlignment="1">
      <alignment horizontal="center" vertical="center" wrapText="1"/>
    </xf>
    <xf numFmtId="207" fontId="106" fillId="0" borderId="60" xfId="47864" applyNumberFormat="1" applyFont="1" applyBorder="1" applyAlignment="1">
      <alignment horizontal="right" indent="1"/>
    </xf>
    <xf numFmtId="0" fontId="23" fillId="0" borderId="59" xfId="47870" applyFont="1" applyBorder="1"/>
    <xf numFmtId="2" fontId="23" fillId="51" borderId="37" xfId="17901" applyNumberFormat="1" applyFont="1" applyFill="1" applyBorder="1" applyAlignment="1">
      <alignment horizontal="center"/>
    </xf>
    <xf numFmtId="170" fontId="82" fillId="0" borderId="0" xfId="0" applyFont="1" applyAlignment="1">
      <alignment vertical="center"/>
    </xf>
    <xf numFmtId="4" fontId="110" fillId="51" borderId="48" xfId="0" applyNumberFormat="1" applyFont="1" applyFill="1" applyBorder="1" applyAlignment="1">
      <alignment horizontal="center" vertical="center"/>
    </xf>
    <xf numFmtId="4" fontId="110" fillId="51" borderId="34" xfId="0" applyNumberFormat="1" applyFont="1" applyFill="1" applyBorder="1" applyAlignment="1">
      <alignment horizontal="center" vertical="center"/>
    </xf>
    <xf numFmtId="170" fontId="0" fillId="0" borderId="47" xfId="0" applyBorder="1"/>
    <xf numFmtId="170" fontId="111" fillId="52" borderId="49" xfId="0" applyFont="1" applyFill="1" applyBorder="1" applyAlignment="1">
      <alignment horizontal="left" vertical="center" wrapText="1"/>
    </xf>
    <xf numFmtId="170" fontId="110" fillId="52" borderId="73" xfId="0" applyFont="1" applyFill="1" applyBorder="1" applyAlignment="1">
      <alignment horizontal="left" vertical="center" wrapText="1"/>
    </xf>
    <xf numFmtId="170" fontId="0" fillId="0" borderId="74" xfId="0" applyBorder="1" applyAlignment="1">
      <alignment horizontal="left" vertical="center" wrapText="1"/>
    </xf>
    <xf numFmtId="0" fontId="113" fillId="56" borderId="63" xfId="47865" applyFont="1" applyFill="1" applyBorder="1" applyAlignment="1">
      <alignment horizontal="left" vertical="center" wrapText="1"/>
    </xf>
    <xf numFmtId="170" fontId="0" fillId="0" borderId="64" xfId="0" applyBorder="1" applyAlignment="1">
      <alignment horizontal="left" vertical="center" wrapText="1"/>
    </xf>
    <xf numFmtId="0" fontId="113" fillId="56" borderId="64" xfId="47865" applyFont="1" applyFill="1" applyBorder="1" applyAlignment="1">
      <alignment horizontal="left" vertical="center" wrapText="1"/>
    </xf>
    <xf numFmtId="0" fontId="113" fillId="56" borderId="69" xfId="47865" applyFont="1" applyFill="1" applyBorder="1" applyAlignment="1">
      <alignment horizontal="left" vertical="center" wrapText="1"/>
    </xf>
    <xf numFmtId="0" fontId="113" fillId="56" borderId="70" xfId="47865" applyFont="1" applyFill="1" applyBorder="1" applyAlignment="1">
      <alignment horizontal="left" vertical="center" wrapText="1"/>
    </xf>
    <xf numFmtId="0" fontId="113" fillId="56" borderId="71" xfId="47865" applyFont="1" applyFill="1" applyBorder="1" applyAlignment="1">
      <alignment horizontal="left" vertical="center" wrapText="1"/>
    </xf>
    <xf numFmtId="170" fontId="0" fillId="0" borderId="72" xfId="0" applyBorder="1" applyAlignment="1">
      <alignment horizontal="left" vertical="center" wrapText="1"/>
    </xf>
    <xf numFmtId="0" fontId="113" fillId="56" borderId="72" xfId="47865" applyFont="1" applyFill="1" applyBorder="1" applyAlignment="1">
      <alignment horizontal="left" vertical="center" wrapText="1"/>
    </xf>
    <xf numFmtId="0" fontId="113" fillId="56" borderId="61" xfId="47865" applyFont="1" applyFill="1" applyBorder="1" applyAlignment="1">
      <alignment horizontal="left" vertical="center" wrapText="1"/>
    </xf>
    <xf numFmtId="0" fontId="113" fillId="56" borderId="62" xfId="47865" applyFont="1" applyFill="1" applyBorder="1" applyAlignment="1">
      <alignment horizontal="left" vertical="center" wrapText="1"/>
    </xf>
    <xf numFmtId="0" fontId="113" fillId="56" borderId="68" xfId="47865" applyFont="1" applyFill="1" applyBorder="1" applyAlignment="1">
      <alignment horizontal="left" vertical="center" wrapText="1"/>
    </xf>
    <xf numFmtId="170" fontId="0" fillId="0" borderId="68" xfId="0" applyBorder="1" applyAlignment="1">
      <alignment horizontal="left" vertical="center" wrapText="1"/>
    </xf>
    <xf numFmtId="0" fontId="113" fillId="56" borderId="65" xfId="47865" applyFont="1" applyFill="1" applyBorder="1" applyAlignment="1">
      <alignment horizontal="left" vertical="center" wrapText="1"/>
    </xf>
    <xf numFmtId="0" fontId="113" fillId="56" borderId="66" xfId="47865" applyFont="1" applyFill="1" applyBorder="1" applyAlignment="1">
      <alignment horizontal="left" vertical="center" wrapText="1"/>
    </xf>
    <xf numFmtId="0" fontId="113" fillId="56" borderId="67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tabSelected="1" zoomScale="80" zoomScaleNormal="80" workbookViewId="0">
      <selection activeCell="G11" sqref="G11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2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16384" width="11.42578125" style="2"/>
  </cols>
  <sheetData>
    <row r="1" spans="1:8" ht="20.25" customHeight="1" thickBot="1">
      <c r="A1" s="12"/>
      <c r="B1" s="13"/>
      <c r="C1" s="12"/>
      <c r="D1" s="13"/>
      <c r="E1" s="14"/>
      <c r="F1" s="12"/>
      <c r="G1" s="12"/>
      <c r="H1" s="12"/>
    </row>
    <row r="2" spans="1:8" ht="59.25" customHeight="1" thickBot="1">
      <c r="A2" s="12"/>
      <c r="B2" s="118"/>
      <c r="C2" s="119"/>
      <c r="D2" s="119"/>
      <c r="E2" s="119"/>
      <c r="F2" s="119"/>
      <c r="G2" s="119"/>
      <c r="H2" s="120"/>
    </row>
    <row r="3" spans="1:8" ht="276" customHeight="1" thickBot="1">
      <c r="B3" s="121" t="s">
        <v>116</v>
      </c>
      <c r="C3" s="122"/>
      <c r="D3" s="122"/>
      <c r="E3" s="122"/>
      <c r="F3" s="122"/>
      <c r="G3" s="122"/>
      <c r="H3" s="123"/>
    </row>
    <row r="4" spans="1:8" ht="40.5" customHeight="1">
      <c r="B4" s="132" t="s">
        <v>87</v>
      </c>
      <c r="C4" s="133"/>
      <c r="D4" s="124" t="s">
        <v>82</v>
      </c>
      <c r="E4" s="125"/>
      <c r="F4" s="126"/>
      <c r="G4" s="125"/>
      <c r="H4" s="111" t="s">
        <v>86</v>
      </c>
    </row>
    <row r="5" spans="1:8" ht="40.5" customHeight="1">
      <c r="B5" s="136" t="s">
        <v>36</v>
      </c>
      <c r="C5" s="137"/>
      <c r="D5" s="138" t="s">
        <v>81</v>
      </c>
      <c r="E5" s="135"/>
      <c r="F5" s="134"/>
      <c r="G5" s="135"/>
      <c r="H5" s="112" t="s">
        <v>86</v>
      </c>
    </row>
    <row r="6" spans="1:8" ht="40.5" customHeight="1" thickBot="1">
      <c r="B6" s="127" t="s">
        <v>28</v>
      </c>
      <c r="C6" s="128"/>
      <c r="D6" s="129" t="s">
        <v>80</v>
      </c>
      <c r="E6" s="130"/>
      <c r="F6" s="131"/>
      <c r="G6" s="130"/>
      <c r="H6" s="113" t="s">
        <v>86</v>
      </c>
    </row>
    <row r="7" spans="1:8" ht="40.5" customHeight="1" thickBot="1">
      <c r="B7" s="127" t="s">
        <v>83</v>
      </c>
      <c r="C7" s="128"/>
      <c r="D7" s="129"/>
      <c r="E7" s="130"/>
      <c r="F7" s="131"/>
      <c r="G7" s="130"/>
      <c r="H7" s="113" t="s">
        <v>86</v>
      </c>
    </row>
    <row r="8" spans="1:8" ht="42.75" customHeight="1" thickBot="1">
      <c r="B8" s="20" t="s">
        <v>2</v>
      </c>
      <c r="C8" s="20" t="s">
        <v>7</v>
      </c>
      <c r="D8" s="20" t="s">
        <v>5</v>
      </c>
      <c r="E8" s="20" t="s">
        <v>6</v>
      </c>
      <c r="F8" s="21" t="s">
        <v>23</v>
      </c>
      <c r="G8" s="21" t="s">
        <v>46</v>
      </c>
      <c r="H8" s="21" t="s">
        <v>37</v>
      </c>
    </row>
    <row r="9" spans="1:8" ht="19.5" thickBot="1">
      <c r="B9" s="22" t="s">
        <v>24</v>
      </c>
      <c r="C9" s="23" t="s">
        <v>26</v>
      </c>
      <c r="D9" s="24"/>
      <c r="E9" s="25"/>
      <c r="F9" s="26"/>
      <c r="G9" s="55"/>
      <c r="H9" s="84">
        <f>+G10+G13</f>
        <v>0</v>
      </c>
    </row>
    <row r="10" spans="1:8" ht="18.75">
      <c r="B10" s="47" t="s">
        <v>11</v>
      </c>
      <c r="C10" s="69" t="s">
        <v>19</v>
      </c>
      <c r="D10" s="94"/>
      <c r="E10" s="95"/>
      <c r="F10" s="96"/>
      <c r="G10" s="102">
        <f>SUM(G11:G12)</f>
        <v>0</v>
      </c>
      <c r="H10" s="97"/>
    </row>
    <row r="11" spans="1:8" ht="15">
      <c r="B11" s="28" t="s">
        <v>27</v>
      </c>
      <c r="C11" s="65" t="s">
        <v>72</v>
      </c>
      <c r="D11" s="28" t="s">
        <v>3</v>
      </c>
      <c r="E11" s="15"/>
      <c r="F11" s="15"/>
      <c r="G11" s="58">
        <f t="shared" ref="G11:G12" si="0">E11*F11</f>
        <v>0</v>
      </c>
      <c r="H11" s="81"/>
    </row>
    <row r="12" spans="1:8" ht="15">
      <c r="B12" s="28" t="s">
        <v>73</v>
      </c>
      <c r="C12" s="105" t="s">
        <v>74</v>
      </c>
      <c r="D12" s="28" t="s">
        <v>8</v>
      </c>
      <c r="E12" s="15"/>
      <c r="F12" s="15"/>
      <c r="G12" s="58">
        <f t="shared" si="0"/>
        <v>0</v>
      </c>
      <c r="H12" s="81"/>
    </row>
    <row r="13" spans="1:8" ht="18.75">
      <c r="B13" s="29" t="s">
        <v>12</v>
      </c>
      <c r="C13" s="66" t="s">
        <v>22</v>
      </c>
      <c r="D13" s="87"/>
      <c r="E13" s="88"/>
      <c r="F13" s="89"/>
      <c r="G13" s="90">
        <f>SUM(G14:G15)</f>
        <v>0</v>
      </c>
      <c r="H13" s="91"/>
    </row>
    <row r="14" spans="1:8" ht="18.75">
      <c r="B14" s="28" t="s">
        <v>15</v>
      </c>
      <c r="C14" s="63" t="s">
        <v>25</v>
      </c>
      <c r="D14" s="28" t="s">
        <v>8</v>
      </c>
      <c r="E14" s="15"/>
      <c r="F14" s="15"/>
      <c r="G14" s="58">
        <f t="shared" ref="G14:G15" si="1">E14*F14</f>
        <v>0</v>
      </c>
      <c r="H14" s="59"/>
    </row>
    <row r="15" spans="1:8" ht="19.5" thickBot="1">
      <c r="B15" s="28" t="s">
        <v>16</v>
      </c>
      <c r="C15" s="63" t="s">
        <v>17</v>
      </c>
      <c r="D15" s="28" t="s">
        <v>8</v>
      </c>
      <c r="E15" s="15"/>
      <c r="F15" s="15"/>
      <c r="G15" s="58">
        <f t="shared" si="1"/>
        <v>0</v>
      </c>
      <c r="H15" s="59"/>
    </row>
    <row r="16" spans="1:8" ht="19.5" thickBot="1">
      <c r="B16" s="54" t="s">
        <v>38</v>
      </c>
      <c r="C16" s="23" t="s">
        <v>18</v>
      </c>
      <c r="D16" s="24"/>
      <c r="E16" s="25"/>
      <c r="F16" s="56"/>
      <c r="G16" s="56"/>
      <c r="H16" s="83">
        <f>G18+G17</f>
        <v>0</v>
      </c>
    </row>
    <row r="17" spans="2:9" ht="18.75">
      <c r="B17" s="116">
        <v>4.21</v>
      </c>
      <c r="C17" s="105" t="s">
        <v>115</v>
      </c>
      <c r="D17" s="28" t="s">
        <v>8</v>
      </c>
      <c r="E17" s="15"/>
      <c r="F17" s="15"/>
      <c r="G17" s="58">
        <f t="shared" ref="G17" si="2">E17*F17</f>
        <v>0</v>
      </c>
      <c r="H17" s="59"/>
      <c r="I17" s="117"/>
    </row>
    <row r="18" spans="2:9" ht="21" customHeight="1" thickBot="1">
      <c r="B18" s="31">
        <v>4.28</v>
      </c>
      <c r="C18" s="63" t="s">
        <v>88</v>
      </c>
      <c r="D18" s="28" t="s">
        <v>8</v>
      </c>
      <c r="E18" s="15"/>
      <c r="F18" s="15"/>
      <c r="G18" s="58">
        <f t="shared" ref="G18" si="3">E18*F18</f>
        <v>0</v>
      </c>
      <c r="H18" s="59"/>
    </row>
    <row r="19" spans="2:9" ht="19.5" thickBot="1">
      <c r="B19" s="41">
        <v>6</v>
      </c>
      <c r="C19" s="42" t="s">
        <v>85</v>
      </c>
      <c r="D19" s="43"/>
      <c r="E19" s="44"/>
      <c r="F19" s="45"/>
      <c r="G19" s="45"/>
      <c r="H19" s="86">
        <f>G20+G22</f>
        <v>0</v>
      </c>
    </row>
    <row r="20" spans="2:9" ht="18.75">
      <c r="B20" s="27"/>
      <c r="C20" s="62" t="s">
        <v>29</v>
      </c>
      <c r="D20" s="92"/>
      <c r="E20" s="52"/>
      <c r="F20" s="53"/>
      <c r="G20" s="93">
        <f>SUM(G21:G21)</f>
        <v>0</v>
      </c>
      <c r="H20" s="99"/>
    </row>
    <row r="21" spans="2:9" ht="18.75">
      <c r="B21" s="50">
        <v>6.14</v>
      </c>
      <c r="C21" s="65" t="s">
        <v>110</v>
      </c>
      <c r="D21" s="35" t="s">
        <v>8</v>
      </c>
      <c r="E21" s="51"/>
      <c r="F21" s="15"/>
      <c r="G21" s="58">
        <f>E21*F21</f>
        <v>0</v>
      </c>
      <c r="H21" s="114"/>
    </row>
    <row r="22" spans="2:9" ht="18.75">
      <c r="B22" s="27"/>
      <c r="C22" s="62" t="s">
        <v>30</v>
      </c>
      <c r="D22" s="79"/>
      <c r="E22" s="52"/>
      <c r="F22" s="53"/>
      <c r="G22" s="93">
        <f>SUM(G23:G23)</f>
        <v>0</v>
      </c>
      <c r="H22" s="60"/>
    </row>
    <row r="23" spans="2:9" ht="19.5" thickBot="1">
      <c r="B23" s="46">
        <v>6.28</v>
      </c>
      <c r="C23" s="67" t="s">
        <v>100</v>
      </c>
      <c r="D23" s="35" t="s">
        <v>8</v>
      </c>
      <c r="E23" s="51"/>
      <c r="F23" s="15"/>
      <c r="G23" s="58">
        <f>E23*F23</f>
        <v>0</v>
      </c>
      <c r="H23" s="59"/>
    </row>
    <row r="24" spans="2:9" ht="19.5" thickBot="1">
      <c r="B24" s="41" t="s">
        <v>39</v>
      </c>
      <c r="C24" s="42" t="s">
        <v>20</v>
      </c>
      <c r="D24" s="43"/>
      <c r="E24" s="44"/>
      <c r="F24" s="45"/>
      <c r="G24" s="45"/>
      <c r="H24" s="86">
        <f>G25+G30</f>
        <v>0</v>
      </c>
    </row>
    <row r="25" spans="2:9" ht="18.75">
      <c r="B25" s="47" t="s">
        <v>40</v>
      </c>
      <c r="C25" s="69" t="s">
        <v>33</v>
      </c>
      <c r="D25" s="76"/>
      <c r="E25" s="48"/>
      <c r="F25" s="49"/>
      <c r="G25" s="85">
        <f>G26+G28</f>
        <v>0</v>
      </c>
      <c r="H25" s="97"/>
    </row>
    <row r="26" spans="2:9" ht="18.75">
      <c r="B26" s="27" t="s">
        <v>41</v>
      </c>
      <c r="C26" s="70" t="s">
        <v>34</v>
      </c>
      <c r="D26" s="77"/>
      <c r="E26" s="52"/>
      <c r="F26" s="53"/>
      <c r="G26" s="93">
        <f>SUM(G27:G27)</f>
        <v>0</v>
      </c>
      <c r="H26" s="60"/>
    </row>
    <row r="27" spans="2:9" ht="18.75">
      <c r="B27" s="33" t="s">
        <v>42</v>
      </c>
      <c r="C27" s="67" t="s">
        <v>31</v>
      </c>
      <c r="D27" s="75" t="s">
        <v>8</v>
      </c>
      <c r="E27" s="15"/>
      <c r="F27" s="15"/>
      <c r="G27" s="58">
        <f t="shared" ref="G27" si="4">E27*F27</f>
        <v>0</v>
      </c>
      <c r="H27" s="59"/>
    </row>
    <row r="28" spans="2:9" ht="18.75">
      <c r="B28" s="27" t="s">
        <v>43</v>
      </c>
      <c r="C28" s="71" t="s">
        <v>35</v>
      </c>
      <c r="D28" s="78"/>
      <c r="E28" s="82"/>
      <c r="F28" s="57"/>
      <c r="G28" s="100">
        <f>SUM(G29:G29)</f>
        <v>0</v>
      </c>
      <c r="H28" s="60"/>
    </row>
    <row r="29" spans="2:9" ht="18.75">
      <c r="B29" s="33" t="s">
        <v>44</v>
      </c>
      <c r="C29" s="67" t="s">
        <v>32</v>
      </c>
      <c r="D29" s="35" t="s">
        <v>8</v>
      </c>
      <c r="E29" s="15"/>
      <c r="F29" s="15"/>
      <c r="G29" s="58">
        <f t="shared" ref="G29" si="5">E29*F29</f>
        <v>0</v>
      </c>
      <c r="H29" s="30"/>
    </row>
    <row r="30" spans="2:9" ht="18.75">
      <c r="B30" s="47" t="s">
        <v>45</v>
      </c>
      <c r="C30" s="69" t="s">
        <v>21</v>
      </c>
      <c r="D30" s="76"/>
      <c r="E30" s="48"/>
      <c r="F30" s="49"/>
      <c r="G30" s="85">
        <f>SUM(G31)</f>
        <v>0</v>
      </c>
      <c r="H30" s="98"/>
    </row>
    <row r="31" spans="2:9" ht="19.5" thickBot="1">
      <c r="B31" s="32" t="s">
        <v>89</v>
      </c>
      <c r="C31" s="64" t="s">
        <v>114</v>
      </c>
      <c r="D31" s="35" t="s">
        <v>8</v>
      </c>
      <c r="E31" s="15"/>
      <c r="F31" s="15"/>
      <c r="G31" s="58">
        <f t="shared" ref="G31" si="6">E31*F31</f>
        <v>0</v>
      </c>
      <c r="H31" s="59"/>
    </row>
    <row r="32" spans="2:9" ht="19.5" thickBot="1">
      <c r="B32" s="41" t="s">
        <v>47</v>
      </c>
      <c r="C32" s="42" t="s">
        <v>50</v>
      </c>
      <c r="D32" s="43"/>
      <c r="E32" s="44"/>
      <c r="F32" s="45"/>
      <c r="G32" s="45"/>
      <c r="H32" s="86">
        <f>G33</f>
        <v>0</v>
      </c>
    </row>
    <row r="33" spans="2:11" ht="18.75">
      <c r="B33" s="101" t="s">
        <v>51</v>
      </c>
      <c r="C33" s="69" t="s">
        <v>49</v>
      </c>
      <c r="D33" s="76"/>
      <c r="E33" s="48"/>
      <c r="F33" s="49"/>
      <c r="G33" s="85">
        <f>SUM(G34:G36)</f>
        <v>0</v>
      </c>
      <c r="H33" s="97"/>
      <c r="K33" s="11"/>
    </row>
    <row r="34" spans="2:11" ht="18.75">
      <c r="B34" s="35" t="s">
        <v>52</v>
      </c>
      <c r="C34" s="65" t="s">
        <v>13</v>
      </c>
      <c r="D34" s="34" t="s">
        <v>8</v>
      </c>
      <c r="E34" s="15"/>
      <c r="F34" s="15"/>
      <c r="G34" s="58">
        <f t="shared" ref="G34:G36" si="7">E34*F34</f>
        <v>0</v>
      </c>
      <c r="H34" s="30"/>
      <c r="K34" s="11"/>
    </row>
    <row r="35" spans="2:11" ht="18.75">
      <c r="B35" s="35" t="s">
        <v>54</v>
      </c>
      <c r="C35" s="68" t="s">
        <v>69</v>
      </c>
      <c r="D35" s="75" t="s">
        <v>1</v>
      </c>
      <c r="E35" s="15"/>
      <c r="F35" s="15"/>
      <c r="G35" s="58">
        <f t="shared" si="7"/>
        <v>0</v>
      </c>
      <c r="H35" s="30"/>
      <c r="K35" s="11"/>
    </row>
    <row r="36" spans="2:11" ht="19.5" thickBot="1">
      <c r="B36" s="35" t="s">
        <v>53</v>
      </c>
      <c r="C36" s="68" t="s">
        <v>113</v>
      </c>
      <c r="D36" s="75" t="s">
        <v>1</v>
      </c>
      <c r="E36" s="15"/>
      <c r="F36" s="15"/>
      <c r="G36" s="58">
        <f t="shared" si="7"/>
        <v>0</v>
      </c>
      <c r="H36" s="30"/>
      <c r="K36" s="11"/>
    </row>
    <row r="37" spans="2:11" ht="19.5" thickBot="1">
      <c r="B37" s="41" t="s">
        <v>48</v>
      </c>
      <c r="C37" s="42" t="s">
        <v>4</v>
      </c>
      <c r="D37" s="43"/>
      <c r="E37" s="44"/>
      <c r="F37" s="45"/>
      <c r="G37" s="45"/>
      <c r="H37" s="86">
        <f>SUM(G38:G47)</f>
        <v>0</v>
      </c>
    </row>
    <row r="38" spans="2:11" ht="18.75">
      <c r="B38" s="32">
        <v>12.1</v>
      </c>
      <c r="C38" s="65" t="s">
        <v>103</v>
      </c>
      <c r="D38" s="34" t="s">
        <v>3</v>
      </c>
      <c r="E38" s="15"/>
      <c r="F38" s="15"/>
      <c r="G38" s="58">
        <f t="shared" ref="G38" si="8">E38*F38</f>
        <v>0</v>
      </c>
      <c r="H38" s="30"/>
    </row>
    <row r="39" spans="2:11" ht="18.75">
      <c r="B39" s="28">
        <v>12.2</v>
      </c>
      <c r="C39" s="104" t="s">
        <v>101</v>
      </c>
      <c r="D39" s="35" t="s">
        <v>3</v>
      </c>
      <c r="E39" s="15"/>
      <c r="F39" s="15"/>
      <c r="G39" s="58">
        <f>E39*F39</f>
        <v>0</v>
      </c>
      <c r="H39" s="30"/>
    </row>
    <row r="40" spans="2:11" ht="18.75">
      <c r="B40" s="32">
        <v>12.3</v>
      </c>
      <c r="C40" s="65" t="s">
        <v>106</v>
      </c>
      <c r="D40" s="34" t="s">
        <v>3</v>
      </c>
      <c r="E40" s="15"/>
      <c r="F40" s="15"/>
      <c r="G40" s="58">
        <f t="shared" ref="G40" si="9">E40*F40</f>
        <v>0</v>
      </c>
      <c r="H40" s="30"/>
    </row>
    <row r="41" spans="2:11" ht="18.75">
      <c r="B41" s="28">
        <v>12.4</v>
      </c>
      <c r="C41" s="104" t="s">
        <v>104</v>
      </c>
      <c r="D41" s="35" t="s">
        <v>3</v>
      </c>
      <c r="E41" s="15"/>
      <c r="F41" s="15"/>
      <c r="G41" s="58">
        <f>E41*F41</f>
        <v>0</v>
      </c>
      <c r="H41" s="30"/>
    </row>
    <row r="42" spans="2:11" ht="18.75">
      <c r="B42" s="32">
        <v>12.5</v>
      </c>
      <c r="C42" s="65" t="s">
        <v>105</v>
      </c>
      <c r="D42" s="34" t="s">
        <v>3</v>
      </c>
      <c r="E42" s="15"/>
      <c r="F42" s="15"/>
      <c r="G42" s="58">
        <f t="shared" ref="G42" si="10">E42*F42</f>
        <v>0</v>
      </c>
      <c r="H42" s="30"/>
    </row>
    <row r="43" spans="2:11" ht="18.75">
      <c r="B43" s="32">
        <v>12.6</v>
      </c>
      <c r="C43" s="65" t="s">
        <v>102</v>
      </c>
      <c r="D43" s="34" t="s">
        <v>3</v>
      </c>
      <c r="E43" s="15"/>
      <c r="F43" s="15"/>
      <c r="G43" s="58">
        <f t="shared" ref="G43:G46" si="11">E43*F43</f>
        <v>0</v>
      </c>
      <c r="H43" s="30"/>
    </row>
    <row r="44" spans="2:11" ht="18.75">
      <c r="B44" s="32">
        <v>12.7</v>
      </c>
      <c r="C44" s="65" t="s">
        <v>107</v>
      </c>
      <c r="D44" s="34" t="s">
        <v>3</v>
      </c>
      <c r="E44" s="15"/>
      <c r="F44" s="15"/>
      <c r="G44" s="58">
        <f t="shared" si="11"/>
        <v>0</v>
      </c>
      <c r="H44" s="30"/>
    </row>
    <row r="45" spans="2:11" ht="18.75">
      <c r="B45" s="32">
        <v>12.8</v>
      </c>
      <c r="C45" s="65" t="s">
        <v>108</v>
      </c>
      <c r="D45" s="34" t="s">
        <v>3</v>
      </c>
      <c r="E45" s="15"/>
      <c r="F45" s="15"/>
      <c r="G45" s="58">
        <f t="shared" ref="G45" si="12">E45*F45</f>
        <v>0</v>
      </c>
      <c r="H45" s="30"/>
    </row>
    <row r="46" spans="2:11" ht="18.75">
      <c r="B46" s="32">
        <v>12.9</v>
      </c>
      <c r="C46" s="65" t="s">
        <v>109</v>
      </c>
      <c r="D46" s="34" t="s">
        <v>3</v>
      </c>
      <c r="E46" s="15"/>
      <c r="F46" s="15"/>
      <c r="G46" s="58">
        <f t="shared" si="11"/>
        <v>0</v>
      </c>
      <c r="H46" s="30"/>
    </row>
    <row r="47" spans="2:11" ht="19.5" thickBot="1">
      <c r="B47" s="50">
        <v>12.1</v>
      </c>
      <c r="C47" s="67" t="s">
        <v>70</v>
      </c>
      <c r="D47" s="35" t="s">
        <v>8</v>
      </c>
      <c r="E47" s="15"/>
      <c r="F47" s="15"/>
      <c r="G47" s="58">
        <v>0</v>
      </c>
      <c r="H47" s="30"/>
    </row>
    <row r="48" spans="2:11" ht="19.5" thickBot="1">
      <c r="B48" s="41" t="s">
        <v>55</v>
      </c>
      <c r="C48" s="42" t="s">
        <v>0</v>
      </c>
      <c r="D48" s="43"/>
      <c r="E48" s="44"/>
      <c r="F48" s="45"/>
      <c r="G48" s="45"/>
      <c r="H48" s="86">
        <f>G49+G50</f>
        <v>0</v>
      </c>
    </row>
    <row r="49" spans="2:8" ht="18.75">
      <c r="B49" s="32" t="s">
        <v>56</v>
      </c>
      <c r="C49" s="65" t="s">
        <v>90</v>
      </c>
      <c r="D49" s="34" t="s">
        <v>8</v>
      </c>
      <c r="E49" s="15"/>
      <c r="F49" s="15"/>
      <c r="G49" s="58">
        <f t="shared" ref="G49:G50" si="13">E49*F49</f>
        <v>0</v>
      </c>
      <c r="H49" s="30"/>
    </row>
    <row r="50" spans="2:8" ht="19.5" thickBot="1">
      <c r="B50" s="32" t="s">
        <v>57</v>
      </c>
      <c r="C50" s="65" t="s">
        <v>91</v>
      </c>
      <c r="D50" s="35" t="s">
        <v>8</v>
      </c>
      <c r="E50" s="15"/>
      <c r="F50" s="15"/>
      <c r="G50" s="58">
        <f t="shared" si="13"/>
        <v>0</v>
      </c>
      <c r="H50" s="30"/>
    </row>
    <row r="51" spans="2:8" ht="19.5" thickBot="1">
      <c r="B51" s="41" t="s">
        <v>58</v>
      </c>
      <c r="C51" s="42" t="s">
        <v>9</v>
      </c>
      <c r="D51" s="43"/>
      <c r="E51" s="44"/>
      <c r="F51" s="45"/>
      <c r="G51" s="45"/>
      <c r="H51" s="86">
        <f>G52+G59+G61</f>
        <v>0</v>
      </c>
    </row>
    <row r="52" spans="2:8" ht="18.75">
      <c r="B52" s="101" t="s">
        <v>59</v>
      </c>
      <c r="C52" s="103" t="s">
        <v>61</v>
      </c>
      <c r="D52" s="76"/>
      <c r="E52" s="48"/>
      <c r="F52" s="49"/>
      <c r="G52" s="85">
        <f>SUM(G53:G58)</f>
        <v>0</v>
      </c>
      <c r="H52" s="98"/>
    </row>
    <row r="53" spans="2:8" ht="18.75">
      <c r="B53" s="36" t="s">
        <v>63</v>
      </c>
      <c r="C53" s="72" t="s">
        <v>118</v>
      </c>
      <c r="D53" s="36" t="s">
        <v>3</v>
      </c>
      <c r="E53" s="15"/>
      <c r="F53" s="15"/>
      <c r="G53" s="58">
        <f t="shared" ref="G53:G57" si="14">E53*F53</f>
        <v>0</v>
      </c>
      <c r="H53" s="30"/>
    </row>
    <row r="54" spans="2:8" ht="18.75">
      <c r="B54" s="36" t="s">
        <v>64</v>
      </c>
      <c r="C54" s="72" t="s">
        <v>117</v>
      </c>
      <c r="D54" s="36" t="s">
        <v>3</v>
      </c>
      <c r="E54" s="15"/>
      <c r="F54" s="15"/>
      <c r="G54" s="58">
        <f t="shared" si="14"/>
        <v>0</v>
      </c>
      <c r="H54" s="30"/>
    </row>
    <row r="55" spans="2:8" ht="18.75">
      <c r="B55" s="36" t="s">
        <v>92</v>
      </c>
      <c r="C55" s="115" t="s">
        <v>95</v>
      </c>
      <c r="D55" s="36" t="s">
        <v>8</v>
      </c>
      <c r="E55" s="15"/>
      <c r="F55" s="15"/>
      <c r="G55" s="58">
        <f t="shared" ref="G55" si="15">E55*F55</f>
        <v>0</v>
      </c>
      <c r="H55" s="30"/>
    </row>
    <row r="56" spans="2:8" ht="18.75">
      <c r="B56" s="36" t="s">
        <v>97</v>
      </c>
      <c r="C56" s="115" t="s">
        <v>96</v>
      </c>
      <c r="D56" s="35" t="s">
        <v>8</v>
      </c>
      <c r="E56" s="15"/>
      <c r="F56" s="15"/>
      <c r="G56" s="58">
        <f t="shared" si="14"/>
        <v>0</v>
      </c>
      <c r="H56" s="30"/>
    </row>
    <row r="57" spans="2:8" ht="18.75">
      <c r="B57" s="39" t="s">
        <v>93</v>
      </c>
      <c r="C57" s="115" t="s">
        <v>94</v>
      </c>
      <c r="D57" s="35" t="s">
        <v>8</v>
      </c>
      <c r="E57" s="15"/>
      <c r="F57" s="15"/>
      <c r="G57" s="58">
        <f t="shared" si="14"/>
        <v>0</v>
      </c>
      <c r="H57" s="30"/>
    </row>
    <row r="58" spans="2:8" ht="18.75">
      <c r="B58" s="39" t="s">
        <v>119</v>
      </c>
      <c r="C58" s="115" t="s">
        <v>120</v>
      </c>
      <c r="D58" s="35" t="s">
        <v>8</v>
      </c>
      <c r="E58" s="15"/>
      <c r="F58" s="15"/>
      <c r="G58" s="58">
        <f t="shared" ref="G58" si="16">E58*F58</f>
        <v>0</v>
      </c>
      <c r="H58" s="30"/>
    </row>
    <row r="59" spans="2:8" ht="18.75">
      <c r="B59" s="101" t="s">
        <v>60</v>
      </c>
      <c r="C59" s="103" t="s">
        <v>62</v>
      </c>
      <c r="D59" s="76"/>
      <c r="E59" s="48"/>
      <c r="F59" s="49"/>
      <c r="G59" s="85">
        <f>SUM(G60:G60)</f>
        <v>0</v>
      </c>
      <c r="H59" s="98"/>
    </row>
    <row r="60" spans="2:8" ht="18.75">
      <c r="B60" s="37" t="s">
        <v>98</v>
      </c>
      <c r="C60" s="72" t="s">
        <v>99</v>
      </c>
      <c r="D60" s="36" t="s">
        <v>8</v>
      </c>
      <c r="E60" s="15"/>
      <c r="F60" s="15"/>
      <c r="G60" s="58">
        <f>E60*F60</f>
        <v>0</v>
      </c>
      <c r="H60" s="30"/>
    </row>
    <row r="61" spans="2:8" ht="18.75">
      <c r="B61" s="101" t="s">
        <v>65</v>
      </c>
      <c r="C61" s="103" t="s">
        <v>66</v>
      </c>
      <c r="D61" s="76"/>
      <c r="E61" s="48"/>
      <c r="F61" s="49"/>
      <c r="G61" s="85">
        <f>SUM(G62:G62)</f>
        <v>0</v>
      </c>
      <c r="H61" s="98"/>
    </row>
    <row r="62" spans="2:8" ht="19.5" thickBot="1">
      <c r="B62" s="38" t="s">
        <v>67</v>
      </c>
      <c r="C62" s="73" t="s">
        <v>111</v>
      </c>
      <c r="D62" s="38" t="s">
        <v>8</v>
      </c>
      <c r="E62" s="15"/>
      <c r="F62" s="15"/>
      <c r="G62" s="58">
        <f t="shared" ref="G62" si="17">E62*F62</f>
        <v>0</v>
      </c>
      <c r="H62" s="30"/>
    </row>
    <row r="63" spans="2:8" ht="19.5" thickBot="1">
      <c r="B63" s="41" t="s">
        <v>68</v>
      </c>
      <c r="C63" s="42" t="s">
        <v>10</v>
      </c>
      <c r="D63" s="43"/>
      <c r="E63" s="44"/>
      <c r="F63" s="45"/>
      <c r="G63" s="45"/>
      <c r="H63" s="86">
        <f>SUM(G64:G64)</f>
        <v>0</v>
      </c>
    </row>
    <row r="64" spans="2:8" ht="19.5" thickBot="1">
      <c r="B64" s="32">
        <v>21.22</v>
      </c>
      <c r="C64" s="63" t="s">
        <v>112</v>
      </c>
      <c r="D64" s="32" t="s">
        <v>8</v>
      </c>
      <c r="E64" s="15"/>
      <c r="F64" s="15"/>
      <c r="G64" s="58">
        <f t="shared" ref="G64" si="18">E64*F64</f>
        <v>0</v>
      </c>
      <c r="H64" s="30"/>
    </row>
    <row r="65" spans="2:8" ht="19.5" thickBot="1">
      <c r="B65" s="41" t="s">
        <v>79</v>
      </c>
      <c r="C65" s="42" t="s">
        <v>14</v>
      </c>
      <c r="D65" s="43"/>
      <c r="E65" s="44"/>
      <c r="F65" s="45"/>
      <c r="G65" s="45"/>
      <c r="H65" s="86">
        <f>SUM(G66:G71)</f>
        <v>0</v>
      </c>
    </row>
    <row r="66" spans="2:8" ht="18.75">
      <c r="B66" s="106">
        <v>26.1</v>
      </c>
      <c r="C66" s="105" t="s">
        <v>71</v>
      </c>
      <c r="D66" s="28" t="s">
        <v>8</v>
      </c>
      <c r="E66" s="15"/>
      <c r="F66" s="15"/>
      <c r="G66" s="58">
        <f t="shared" ref="G66" si="19">E66*F66</f>
        <v>0</v>
      </c>
      <c r="H66" s="61"/>
    </row>
    <row r="67" spans="2:8" ht="18.75">
      <c r="B67" s="32">
        <v>26.2</v>
      </c>
      <c r="C67" s="105" t="s">
        <v>76</v>
      </c>
      <c r="D67" s="28" t="s">
        <v>8</v>
      </c>
      <c r="E67" s="51"/>
      <c r="F67" s="15"/>
      <c r="G67" s="58">
        <f t="shared" ref="G67:G71" si="20">E67*F67</f>
        <v>0</v>
      </c>
      <c r="H67" s="59"/>
    </row>
    <row r="68" spans="2:8" ht="18.75">
      <c r="B68" s="32">
        <v>26.3</v>
      </c>
      <c r="C68" s="105" t="s">
        <v>75</v>
      </c>
      <c r="D68" s="28" t="s">
        <v>8</v>
      </c>
      <c r="E68" s="51"/>
      <c r="F68" s="15"/>
      <c r="G68" s="58">
        <f t="shared" si="20"/>
        <v>0</v>
      </c>
      <c r="H68" s="59"/>
    </row>
    <row r="69" spans="2:8" ht="18.75">
      <c r="B69" s="32">
        <v>26.4</v>
      </c>
      <c r="C69" s="105" t="s">
        <v>77</v>
      </c>
      <c r="D69" s="28" t="s">
        <v>8</v>
      </c>
      <c r="E69" s="51"/>
      <c r="F69" s="15"/>
      <c r="G69" s="58">
        <f t="shared" si="20"/>
        <v>0</v>
      </c>
      <c r="H69" s="59"/>
    </row>
    <row r="70" spans="2:8" ht="18.75">
      <c r="B70" s="32">
        <v>26.5</v>
      </c>
      <c r="C70" s="105" t="s">
        <v>78</v>
      </c>
      <c r="D70" s="28" t="s">
        <v>8</v>
      </c>
      <c r="E70" s="51"/>
      <c r="F70" s="15"/>
      <c r="G70" s="58">
        <f t="shared" si="20"/>
        <v>0</v>
      </c>
      <c r="H70" s="59"/>
    </row>
    <row r="71" spans="2:8" ht="19.5" thickBot="1">
      <c r="B71" s="40">
        <v>26.15</v>
      </c>
      <c r="C71" s="74" t="s">
        <v>84</v>
      </c>
      <c r="D71" s="80" t="s">
        <v>8</v>
      </c>
      <c r="E71" s="108"/>
      <c r="F71" s="108"/>
      <c r="G71" s="109">
        <f t="shared" si="20"/>
        <v>0</v>
      </c>
      <c r="H71" s="107"/>
    </row>
    <row r="72" spans="2:8" ht="19.5" thickBot="1">
      <c r="B72" s="17"/>
      <c r="C72" s="16"/>
      <c r="D72" s="18"/>
      <c r="E72" s="19"/>
      <c r="F72" s="10"/>
      <c r="G72" s="10"/>
      <c r="H72" s="110">
        <f>SUM(H9:H71)</f>
        <v>0</v>
      </c>
    </row>
    <row r="73" spans="2:8" ht="18.75">
      <c r="B73" s="6"/>
      <c r="C73" s="7"/>
      <c r="D73" s="6"/>
      <c r="E73" s="8"/>
      <c r="F73" s="10"/>
      <c r="G73" s="9"/>
    </row>
    <row r="75" spans="2:8">
      <c r="E75" s="4"/>
    </row>
    <row r="76" spans="2:8">
      <c r="E76" s="5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5" right="0.25" top="0.75" bottom="0.75" header="0.3" footer="0.3"/>
  <pageSetup paperSize="8" scale="60" fitToHeight="0" orientation="portrait" r:id="rId1"/>
  <headerFooter>
    <oddHeader>Página &amp;P de &amp;F</oddHeader>
    <oddFooter>Página &amp;P</oddFooter>
  </headerFooter>
  <ignoredErrors>
    <ignoredError sqref="G13 G22 G28 G59 G61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0E8439-4188-4187-A8DE-60EF6C4911AB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537CBA6A-15F6-4BE4-B998-77E389719C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F62B48-CEEF-4DED-A351-63DE427588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ARQ. BETTINA LAGRECA</dc:creator>
  <cp:lastModifiedBy>Matilde Pérez</cp:lastModifiedBy>
  <cp:lastPrinted>2023-08-30T11:56:12Z</cp:lastPrinted>
  <dcterms:created xsi:type="dcterms:W3CDTF">2014-12-08T11:34:35Z</dcterms:created>
  <dcterms:modified xsi:type="dcterms:W3CDTF">2023-09-05T14:21:41Z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